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H32" i="1" l="1"/>
  <c r="H7" i="1"/>
  <c r="G7" i="1" l="1"/>
  <c r="H19" i="1"/>
  <c r="H33" i="1"/>
  <c r="G19" i="1"/>
  <c r="E62" i="1"/>
  <c r="D62" i="1"/>
  <c r="H34" i="1"/>
  <c r="H22" i="1" l="1"/>
  <c r="F62" i="1"/>
  <c r="C62" i="1"/>
  <c r="H61" i="1"/>
  <c r="G61" i="1"/>
  <c r="H60" i="1"/>
  <c r="G60" i="1"/>
  <c r="G59" i="1"/>
  <c r="G57" i="1"/>
  <c r="G55" i="1"/>
  <c r="G53" i="1"/>
  <c r="G51" i="1"/>
  <c r="G50" i="1"/>
  <c r="G48" i="1"/>
  <c r="G47" i="1"/>
  <c r="G46" i="1"/>
  <c r="G45" i="1"/>
  <c r="G44" i="1"/>
  <c r="G43" i="1"/>
  <c r="G42" i="1"/>
  <c r="G41" i="1"/>
  <c r="G40" i="1"/>
  <c r="H37" i="1"/>
  <c r="G37" i="1"/>
  <c r="G34" i="1"/>
  <c r="H31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30" i="1"/>
  <c r="H13" i="1"/>
  <c r="G32" i="1"/>
  <c r="G33" i="1"/>
  <c r="G54" i="1"/>
  <c r="H11" i="1"/>
  <c r="G22" i="1"/>
  <c r="G36" i="1"/>
  <c r="G39" i="1"/>
  <c r="G52" i="1"/>
  <c r="G58" i="1"/>
  <c r="G35" i="1"/>
  <c r="H36" i="1"/>
  <c r="G20" i="1"/>
  <c r="H26" i="1"/>
  <c r="G26" i="1"/>
  <c r="G30" i="1"/>
  <c r="H59" i="1"/>
  <c r="G56" i="1"/>
  <c r="G5" i="1" l="1"/>
  <c r="H35" i="1"/>
  <c r="G49" i="1"/>
  <c r="G38" i="1"/>
  <c r="H38" i="1"/>
  <c r="H29" i="1"/>
  <c r="G29" i="1"/>
  <c r="H5" i="1" l="1"/>
  <c r="G62" i="1" l="1"/>
  <c r="H62" i="1"/>
</calcChain>
</file>

<file path=xl/sharedStrings.xml><?xml version="1.0" encoding="utf-8"?>
<sst xmlns="http://schemas.openxmlformats.org/spreadsheetml/2006/main" count="122" uniqueCount="54">
  <si>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</si>
  <si>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</si>
  <si>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</si>
  <si>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</si>
  <si>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</si>
  <si>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</si>
  <si>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</si>
  <si>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</si>
  <si>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</si>
  <si>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</si>
  <si>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</si>
  <si>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</si>
  <si>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</si>
  <si>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</si>
  <si>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</si>
  <si>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</si>
  <si>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</si>
  <si>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</si>
  <si>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</si>
  <si>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</si>
  <si>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</si>
  <si>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</si>
  <si>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</si>
  <si>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</si>
  <si>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</si>
  <si>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</si>
  <si>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</si>
  <si>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</si>
  <si>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</si>
  <si>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</si>
  <si>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</si>
  <si>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</si>
  <si>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</si>
  <si>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</si>
  <si>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Доступная среда для инвалидов Почепского района на 2017- 2020 годы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</si>
  <si>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</si>
  <si>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</si>
  <si>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</si>
  <si>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</si>
  <si>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</si>
  <si>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>Утверждено на 2018 год</t>
  </si>
  <si>
    <t>Уточненная бюджетная роспись                            на 2018 год</t>
  </si>
  <si>
    <t>Темп роста 2018 к соответствующему периоду 2017, %</t>
  </si>
  <si>
    <t>Развитие культуры Почепского района (2016-2020 годы)</t>
  </si>
  <si>
    <t>Развитие въездного туризма в Почепском районе (2016-2020 годы)</t>
  </si>
  <si>
    <t>Управление муниципальными финансами Почепского района  (2016-2020 годы)</t>
  </si>
  <si>
    <t>Реализация полномочий органа местного самоуправления Почепского района (2016-2020 годы)</t>
  </si>
  <si>
    <t>Развитие образования Почепского муниципального района на 2016-2020 годы</t>
  </si>
  <si>
    <t>Поддержка малого и среднего предпринимательства в Почепском районе (2016-2020 годы)</t>
  </si>
  <si>
    <t>Поддержка местных инициатив граждан Почепского района на 2017-2020 годы</t>
  </si>
  <si>
    <t>Обеспечение жильем молодых семей (2016-2020 годы)</t>
  </si>
  <si>
    <t xml:space="preserve">Расходы бюджета муниципального образования "Почепский   район" по муниципальным программам за 1 полугодие 2018 года
</t>
  </si>
  <si>
    <t>Кассовое исполнение                             за 1 полугодие                      2017 года</t>
  </si>
  <si>
    <t>Кассовое исполнение                             за 1 полугодие        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</si>
</sst>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2" fillId="0" borderId="0"/>
  </cellStyleXfs>
  <cellXfs count="57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2" fillId="0" borderId="4" xfId="3" applyNumberFormat="1" applyFont="1" applyAlignment="1" applyProtection="1">
      <alignment horizontal="left" vertical="top" wrapText="1"/>
      <protection locked="0"/>
    </xf>
    <xf numFmtId="49" fontId="2" fillId="0" borderId="4" xfId="3" applyNumberFormat="1" applyFont="1" applyAlignment="1" applyProtection="1">
      <alignment horizontal="center" vertical="top" wrapText="1"/>
      <protection locked="0"/>
    </xf>
    <xf numFmtId="4" fontId="2" fillId="0" borderId="4" xfId="4" applyNumberFormat="1" applyFont="1" applyFill="1" applyAlignment="1" applyProtection="1">
      <alignment horizontal="right" vertical="top" shrinkToFit="1"/>
      <protection locked="0"/>
    </xf>
    <xf numFmtId="164" fontId="2" fillId="0" borderId="4" xfId="4" applyNumberFormat="1" applyFont="1" applyFill="1" applyAlignment="1" applyProtection="1">
      <alignment horizontal="center" vertical="top" shrinkToFit="1"/>
      <protection locked="0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6" xfId="0" applyFont="1" applyFill="1" applyBorder="1" applyAlignment="1">
      <alignment horizontal="left" vertical="top" wrapText="1"/>
    </xf>
    <xf numFmtId="4" fontId="8" fillId="0" borderId="6" xfId="0" applyNumberFormat="1" applyFont="1" applyBorder="1" applyAlignment="1">
      <alignment vertical="top"/>
    </xf>
    <xf numFmtId="0" fontId="10" fillId="0" borderId="6" xfId="0" applyFont="1" applyFill="1" applyBorder="1" applyAlignment="1">
      <alignment horizontal="center" vertical="top" wrapText="1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1" fillId="0" borderId="0" xfId="0" applyFont="1" applyAlignment="1">
      <alignment wrapText="1"/>
    </xf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49" fontId="2" fillId="0" borderId="5" xfId="3" applyNumberFormat="1" applyFont="1" applyBorder="1" applyAlignment="1" applyProtection="1">
      <alignment horizontal="left" vertical="top" wrapText="1"/>
      <protection locked="0"/>
    </xf>
    <xf numFmtId="49" fontId="2" fillId="0" borderId="6" xfId="3" applyNumberFormat="1" applyFont="1" applyBorder="1" applyAlignment="1" applyProtection="1">
      <alignment horizontal="center" vertical="top" wrapText="1"/>
      <protection locked="0"/>
    </xf>
    <xf numFmtId="49" fontId="13" fillId="0" borderId="4" xfId="3" applyNumberFormat="1" applyFont="1" applyAlignment="1" applyProtection="1">
      <alignment horizontal="left" vertical="top" wrapText="1"/>
      <protection locked="0"/>
    </xf>
    <xf numFmtId="0" fontId="14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 wrapText="1"/>
    </xf>
    <xf numFmtId="49" fontId="13" fillId="0" borderId="5" xfId="3" applyNumberFormat="1" applyFont="1" applyBorder="1" applyAlignment="1" applyProtection="1">
      <alignment horizontal="left" vertical="top" wrapText="1"/>
      <protection locked="0"/>
    </xf>
    <xf numFmtId="49" fontId="13" fillId="0" borderId="4" xfId="3" applyNumberFormat="1" applyFont="1" applyAlignment="1" applyProtection="1">
      <alignment horizontal="center" vertical="top" wrapText="1"/>
      <protection locked="0"/>
    </xf>
    <xf numFmtId="4" fontId="13" fillId="0" borderId="4" xfId="4" applyNumberFormat="1" applyFont="1" applyFill="1" applyAlignment="1" applyProtection="1">
      <alignment horizontal="right" vertical="top" shrinkToFit="1"/>
      <protection locked="0"/>
    </xf>
    <xf numFmtId="49" fontId="13" fillId="0" borderId="6" xfId="3" applyNumberFormat="1" applyFont="1" applyBorder="1" applyAlignment="1" applyProtection="1">
      <alignment horizontal="center" vertical="top" wrapText="1"/>
      <protection locked="0"/>
    </xf>
    <xf numFmtId="4" fontId="13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15" fillId="0" borderId="6" xfId="0" applyNumberFormat="1" applyFont="1" applyBorder="1" applyAlignment="1">
      <alignment vertical="top"/>
    </xf>
    <xf numFmtId="0" fontId="10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Border="1" applyAlignment="1">
      <alignment vertical="top"/>
    </xf>
    <xf numFmtId="4" fontId="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F62" sqref="F62"/>
    </sheetView>
  </sheetViews>
  <sheetFormatPr defaultRowHeight="15" x14ac:dyDescent="0.25"/>
  <cols>
    <col min="1" max="1" width="57.42578125" style="1" customWidth="1"/>
    <col min="2" max="2" width="5" style="34" customWidth="1"/>
    <col min="3" max="6" width="16" style="1" customWidth="1"/>
    <col min="7" max="7" width="9.28515625" style="34" customWidth="1"/>
    <col min="8" max="8" width="9.5703125" style="34" customWidth="1"/>
    <col min="9" max="16384" width="9.140625" style="1"/>
  </cols>
  <sheetData>
    <row r="1" spans="1:8" ht="23.25" customHeight="1" x14ac:dyDescent="0.25">
      <c r="A1" s="53" t="s">
        <v>51</v>
      </c>
      <c r="B1" s="53"/>
      <c r="C1" s="53"/>
      <c r="D1" s="53"/>
      <c r="E1" s="53"/>
      <c r="F1" s="53"/>
      <c r="G1" s="53"/>
      <c r="H1" s="53"/>
    </row>
    <row r="2" spans="1:8" x14ac:dyDescent="0.25">
      <c r="A2" s="54" t="s">
        <v>0</v>
      </c>
      <c r="B2" s="54"/>
      <c r="C2" s="54"/>
      <c r="D2" s="54"/>
      <c r="E2" s="54"/>
      <c r="F2" s="54"/>
      <c r="G2" s="54"/>
      <c r="H2" s="54"/>
    </row>
    <row r="3" spans="1:8" s="2" customFormat="1" ht="12" customHeight="1" x14ac:dyDescent="0.25">
      <c r="A3" s="55" t="s">
        <v>1</v>
      </c>
      <c r="B3" s="55" t="s">
        <v>2</v>
      </c>
      <c r="C3" s="51" t="s">
        <v>52</v>
      </c>
      <c r="D3" s="55" t="s">
        <v>40</v>
      </c>
      <c r="E3" s="51" t="s">
        <v>41</v>
      </c>
      <c r="F3" s="51" t="s">
        <v>53</v>
      </c>
      <c r="G3" s="51" t="s">
        <v>3</v>
      </c>
      <c r="H3" s="51" t="s">
        <v>42</v>
      </c>
    </row>
    <row r="4" spans="1:8" s="2" customFormat="1" ht="64.5" customHeight="1" x14ac:dyDescent="0.25">
      <c r="A4" s="56"/>
      <c r="B4" s="56"/>
      <c r="C4" s="52"/>
      <c r="D4" s="56"/>
      <c r="E4" s="52"/>
      <c r="F4" s="52"/>
      <c r="G4" s="52"/>
      <c r="H4" s="52"/>
    </row>
    <row r="5" spans="1:8" s="7" customFormat="1" ht="29.25" customHeight="1" x14ac:dyDescent="0.25">
      <c r="A5" s="3" t="s">
        <v>45</v>
      </c>
      <c r="B5" s="4" t="s">
        <v>8</v>
      </c>
      <c r="C5" s="5">
        <v>16602158.15</v>
      </c>
      <c r="D5" s="5">
        <v>17526438</v>
      </c>
      <c r="E5" s="5">
        <v>18187189</v>
      </c>
      <c r="F5" s="5">
        <v>8919499.2300000004</v>
      </c>
      <c r="G5" s="6">
        <f>F5/E5*100</f>
        <v>49.0427587792704</v>
      </c>
      <c r="H5" s="6">
        <f t="shared" ref="H5:H19" si="0">F5/C5*100</f>
        <v>53.724938344838016</v>
      </c>
    </row>
    <row r="6" spans="1:8" ht="32.25" hidden="1" customHeight="1" x14ac:dyDescent="0.25">
      <c r="A6" s="39" t="s">
        <v>16</v>
      </c>
      <c r="B6" s="43" t="s">
        <v>8</v>
      </c>
      <c r="C6" s="44"/>
      <c r="D6" s="44"/>
      <c r="E6" s="44"/>
      <c r="F6" s="44"/>
      <c r="G6" s="11" t="e">
        <f t="shared" ref="G6:G59" si="1">F6/E6*100</f>
        <v>#DIV/0!</v>
      </c>
      <c r="H6" s="11" t="e">
        <f t="shared" si="0"/>
        <v>#DIV/0!</v>
      </c>
    </row>
    <row r="7" spans="1:8" ht="36" hidden="1" customHeight="1" x14ac:dyDescent="0.25">
      <c r="A7" s="8" t="s">
        <v>9</v>
      </c>
      <c r="B7" s="9" t="s">
        <v>8</v>
      </c>
      <c r="C7" s="10"/>
      <c r="D7" s="10"/>
      <c r="E7" s="10"/>
      <c r="F7" s="10"/>
      <c r="G7" s="11" t="e">
        <f t="shared" si="1"/>
        <v>#DIV/0!</v>
      </c>
      <c r="H7" s="11" t="e">
        <f t="shared" si="0"/>
        <v>#DIV/0!</v>
      </c>
    </row>
    <row r="8" spans="1:8" ht="15.75" hidden="1" customHeight="1" x14ac:dyDescent="0.25">
      <c r="A8" s="12" t="s">
        <v>10</v>
      </c>
      <c r="B8" s="9" t="s">
        <v>8</v>
      </c>
      <c r="C8" s="13"/>
      <c r="D8" s="13"/>
      <c r="E8" s="13"/>
      <c r="F8" s="13"/>
      <c r="G8" s="14" t="e">
        <f t="shared" si="1"/>
        <v>#DIV/0!</v>
      </c>
      <c r="H8" s="14" t="e">
        <f t="shared" si="0"/>
        <v>#DIV/0!</v>
      </c>
    </row>
    <row r="9" spans="1:8" ht="33.75" hidden="1" customHeight="1" x14ac:dyDescent="0.25">
      <c r="A9" s="40" t="s">
        <v>17</v>
      </c>
      <c r="B9" s="45" t="s">
        <v>8</v>
      </c>
      <c r="C9" s="46"/>
      <c r="D9" s="46"/>
      <c r="E9" s="46"/>
      <c r="F9" s="46"/>
      <c r="G9" s="14" t="e">
        <f t="shared" si="1"/>
        <v>#DIV/0!</v>
      </c>
      <c r="H9" s="14" t="e">
        <f t="shared" si="0"/>
        <v>#DIV/0!</v>
      </c>
    </row>
    <row r="10" spans="1:8" ht="16.5" hidden="1" customHeight="1" x14ac:dyDescent="0.25">
      <c r="A10" s="12" t="s">
        <v>5</v>
      </c>
      <c r="B10" s="16" t="s">
        <v>8</v>
      </c>
      <c r="C10" s="17"/>
      <c r="D10" s="17"/>
      <c r="E10" s="17"/>
      <c r="F10" s="17"/>
      <c r="G10" s="14" t="e">
        <f t="shared" si="1"/>
        <v>#DIV/0!</v>
      </c>
      <c r="H10" s="14" t="e">
        <f t="shared" si="0"/>
        <v>#DIV/0!</v>
      </c>
    </row>
    <row r="11" spans="1:8" ht="25.5" hidden="1" customHeight="1" x14ac:dyDescent="0.25">
      <c r="A11" s="12" t="s">
        <v>10</v>
      </c>
      <c r="B11" s="9" t="s">
        <v>8</v>
      </c>
      <c r="C11" s="17"/>
      <c r="D11" s="17"/>
      <c r="E11" s="17"/>
      <c r="F11" s="17"/>
      <c r="G11" s="14" t="e">
        <f t="shared" si="1"/>
        <v>#DIV/0!</v>
      </c>
      <c r="H11" s="14" t="e">
        <f t="shared" si="0"/>
        <v>#DIV/0!</v>
      </c>
    </row>
    <row r="12" spans="1:8" ht="36" customHeight="1" x14ac:dyDescent="0.25">
      <c r="A12" s="37" t="s">
        <v>46</v>
      </c>
      <c r="B12" s="45" t="s">
        <v>11</v>
      </c>
      <c r="C12" s="50">
        <v>37336856.789999999</v>
      </c>
      <c r="D12" s="50">
        <v>89432329.469999999</v>
      </c>
      <c r="E12" s="50">
        <v>127650547.16</v>
      </c>
      <c r="F12" s="50">
        <v>35547714.960000001</v>
      </c>
      <c r="G12" s="14">
        <f t="shared" si="1"/>
        <v>27.84767927037846</v>
      </c>
      <c r="H12" s="14">
        <f t="shared" si="0"/>
        <v>95.208108063131903</v>
      </c>
    </row>
    <row r="13" spans="1:8" ht="30.75" hidden="1" customHeight="1" x14ac:dyDescent="0.25">
      <c r="A13" s="41" t="s">
        <v>12</v>
      </c>
      <c r="B13" s="16" t="s">
        <v>11</v>
      </c>
      <c r="C13" s="18"/>
      <c r="D13" s="18"/>
      <c r="E13" s="18"/>
      <c r="F13" s="18"/>
      <c r="G13" s="14" t="e">
        <f t="shared" si="1"/>
        <v>#DIV/0!</v>
      </c>
      <c r="H13" s="14" t="e">
        <f t="shared" si="0"/>
        <v>#DIV/0!</v>
      </c>
    </row>
    <row r="14" spans="1:8" ht="50.25" hidden="1" customHeight="1" x14ac:dyDescent="0.25">
      <c r="A14" s="12" t="s">
        <v>13</v>
      </c>
      <c r="B14" s="16" t="s">
        <v>11</v>
      </c>
      <c r="C14" s="18"/>
      <c r="D14" s="18"/>
      <c r="E14" s="18"/>
      <c r="F14" s="18"/>
      <c r="G14" s="14" t="e">
        <f t="shared" si="1"/>
        <v>#DIV/0!</v>
      </c>
      <c r="H14" s="14" t="e">
        <f t="shared" si="0"/>
        <v>#DIV/0!</v>
      </c>
    </row>
    <row r="15" spans="1:8" ht="21" hidden="1" customHeight="1" x14ac:dyDescent="0.25">
      <c r="A15" s="15" t="s">
        <v>15</v>
      </c>
      <c r="B15" s="16" t="s">
        <v>11</v>
      </c>
      <c r="C15" s="18"/>
      <c r="D15" s="18"/>
      <c r="E15" s="18"/>
      <c r="F15" s="18"/>
      <c r="G15" s="14" t="e">
        <f t="shared" si="1"/>
        <v>#DIV/0!</v>
      </c>
      <c r="H15" s="14" t="e">
        <f t="shared" si="0"/>
        <v>#DIV/0!</v>
      </c>
    </row>
    <row r="16" spans="1:8" ht="33.75" hidden="1" customHeight="1" x14ac:dyDescent="0.25">
      <c r="A16" s="42" t="s">
        <v>18</v>
      </c>
      <c r="B16" s="45" t="s">
        <v>11</v>
      </c>
      <c r="C16" s="47"/>
      <c r="D16" s="47"/>
      <c r="E16" s="47"/>
      <c r="F16" s="47"/>
      <c r="G16" s="14" t="e">
        <f t="shared" si="1"/>
        <v>#DIV/0!</v>
      </c>
      <c r="H16" s="14"/>
    </row>
    <row r="17" spans="1:8" ht="17.25" hidden="1" customHeight="1" x14ac:dyDescent="0.25">
      <c r="A17" s="15" t="s">
        <v>19</v>
      </c>
      <c r="B17" s="16" t="s">
        <v>11</v>
      </c>
      <c r="C17" s="18"/>
      <c r="D17" s="18"/>
      <c r="E17" s="18"/>
      <c r="F17" s="18"/>
      <c r="G17" s="14" t="e">
        <f t="shared" si="1"/>
        <v>#DIV/0!</v>
      </c>
      <c r="H17" s="14"/>
    </row>
    <row r="18" spans="1:8" ht="15" hidden="1" customHeight="1" x14ac:dyDescent="0.25">
      <c r="A18" s="15" t="s">
        <v>15</v>
      </c>
      <c r="B18" s="16" t="s">
        <v>11</v>
      </c>
      <c r="C18" s="18"/>
      <c r="D18" s="18"/>
      <c r="E18" s="18"/>
      <c r="F18" s="18"/>
      <c r="G18" s="14" t="e">
        <f t="shared" si="1"/>
        <v>#DIV/0!</v>
      </c>
      <c r="H18" s="14"/>
    </row>
    <row r="19" spans="1:8" ht="15" hidden="1" customHeight="1" x14ac:dyDescent="0.25">
      <c r="A19" s="40" t="s">
        <v>20</v>
      </c>
      <c r="B19" s="45" t="s">
        <v>11</v>
      </c>
      <c r="C19" s="47"/>
      <c r="D19" s="47"/>
      <c r="E19" s="47"/>
      <c r="F19" s="47"/>
      <c r="G19" s="14" t="e">
        <f t="shared" si="1"/>
        <v>#DIV/0!</v>
      </c>
      <c r="H19" s="14" t="e">
        <f t="shared" si="0"/>
        <v>#DIV/0!</v>
      </c>
    </row>
    <row r="20" spans="1:8" ht="21" hidden="1" customHeight="1" x14ac:dyDescent="0.25">
      <c r="A20" s="15" t="s">
        <v>20</v>
      </c>
      <c r="B20" s="16" t="s">
        <v>11</v>
      </c>
      <c r="C20" s="18"/>
      <c r="D20" s="18"/>
      <c r="E20" s="18"/>
      <c r="F20" s="18"/>
      <c r="G20" s="14" t="e">
        <f t="shared" si="1"/>
        <v>#DIV/0!</v>
      </c>
      <c r="H20" s="14" t="e">
        <f>F20/C20*100</f>
        <v>#DIV/0!</v>
      </c>
    </row>
    <row r="21" spans="1:8" ht="15" hidden="1" customHeight="1" x14ac:dyDescent="0.25">
      <c r="A21" s="15" t="s">
        <v>15</v>
      </c>
      <c r="B21" s="16" t="s">
        <v>11</v>
      </c>
      <c r="C21" s="18"/>
      <c r="D21" s="18"/>
      <c r="E21" s="18"/>
      <c r="F21" s="18"/>
      <c r="G21" s="14" t="e">
        <f t="shared" si="1"/>
        <v>#DIV/0!</v>
      </c>
      <c r="H21" s="14" t="e">
        <f>F21/C21*100</f>
        <v>#DIV/0!</v>
      </c>
    </row>
    <row r="22" spans="1:8" ht="29.25" customHeight="1" x14ac:dyDescent="0.25">
      <c r="A22" s="23" t="s">
        <v>47</v>
      </c>
      <c r="B22" s="38" t="s">
        <v>14</v>
      </c>
      <c r="C22" s="24">
        <v>186713382.34</v>
      </c>
      <c r="D22" s="24">
        <v>406931863.50999999</v>
      </c>
      <c r="E22" s="24">
        <v>429055225.98000002</v>
      </c>
      <c r="F22" s="24">
        <v>210609740.22</v>
      </c>
      <c r="G22" s="14">
        <f t="shared" si="1"/>
        <v>49.086860494228631</v>
      </c>
      <c r="H22" s="14">
        <f t="shared" ref="H22" si="2">F22/C22*100</f>
        <v>112.7984173284834</v>
      </c>
    </row>
    <row r="23" spans="1:8" ht="0.75" customHeight="1" x14ac:dyDescent="0.25">
      <c r="A23" s="42" t="s">
        <v>21</v>
      </c>
      <c r="B23" s="45" t="s">
        <v>14</v>
      </c>
      <c r="C23" s="47"/>
      <c r="D23" s="47"/>
      <c r="E23" s="47"/>
      <c r="F23" s="47"/>
      <c r="G23" s="14" t="e">
        <f t="shared" si="1"/>
        <v>#DIV/0!</v>
      </c>
      <c r="H23" s="14"/>
    </row>
    <row r="24" spans="1:8" ht="30" hidden="1" customHeight="1" x14ac:dyDescent="0.25">
      <c r="A24" s="15" t="s">
        <v>22</v>
      </c>
      <c r="B24" s="16" t="s">
        <v>14</v>
      </c>
      <c r="C24" s="18"/>
      <c r="D24" s="18"/>
      <c r="E24" s="18"/>
      <c r="F24" s="18"/>
      <c r="G24" s="14" t="e">
        <f t="shared" si="1"/>
        <v>#DIV/0!</v>
      </c>
      <c r="H24" s="14"/>
    </row>
    <row r="25" spans="1:8" ht="18.75" hidden="1" customHeight="1" x14ac:dyDescent="0.25">
      <c r="A25" s="19" t="s">
        <v>24</v>
      </c>
      <c r="B25" s="16" t="s">
        <v>14</v>
      </c>
      <c r="C25" s="18"/>
      <c r="D25" s="18"/>
      <c r="E25" s="18"/>
      <c r="F25" s="18"/>
      <c r="G25" s="14" t="e">
        <f t="shared" si="1"/>
        <v>#DIV/0!</v>
      </c>
      <c r="H25" s="14"/>
    </row>
    <row r="26" spans="1:8" ht="18" hidden="1" customHeight="1" x14ac:dyDescent="0.25">
      <c r="A26" s="40" t="s">
        <v>20</v>
      </c>
      <c r="B26" s="45" t="s">
        <v>14</v>
      </c>
      <c r="C26" s="47"/>
      <c r="D26" s="47"/>
      <c r="E26" s="47"/>
      <c r="F26" s="47"/>
      <c r="G26" s="14" t="e">
        <f t="shared" si="1"/>
        <v>#DIV/0!</v>
      </c>
      <c r="H26" s="14" t="e">
        <f t="shared" ref="H26:H34" si="3">F26/C26*100</f>
        <v>#DIV/0!</v>
      </c>
    </row>
    <row r="27" spans="1:8" ht="30" hidden="1" customHeight="1" x14ac:dyDescent="0.25">
      <c r="A27" s="15" t="s">
        <v>25</v>
      </c>
      <c r="B27" s="16" t="s">
        <v>14</v>
      </c>
      <c r="C27" s="18"/>
      <c r="D27" s="18"/>
      <c r="E27" s="18"/>
      <c r="F27" s="18"/>
      <c r="G27" s="14" t="e">
        <f t="shared" si="1"/>
        <v>#DIV/0!</v>
      </c>
      <c r="H27" s="14" t="e">
        <f t="shared" si="3"/>
        <v>#DIV/0!</v>
      </c>
    </row>
    <row r="28" spans="1:8" ht="15" hidden="1" customHeight="1" x14ac:dyDescent="0.25">
      <c r="A28" s="19" t="s">
        <v>24</v>
      </c>
      <c r="B28" s="16" t="s">
        <v>14</v>
      </c>
      <c r="C28" s="18"/>
      <c r="D28" s="18"/>
      <c r="E28" s="18"/>
      <c r="F28" s="18"/>
      <c r="G28" s="14" t="e">
        <f t="shared" si="1"/>
        <v>#DIV/0!</v>
      </c>
      <c r="H28" s="14" t="e">
        <f t="shared" si="3"/>
        <v>#DIV/0!</v>
      </c>
    </row>
    <row r="29" spans="1:8" ht="15.75" customHeight="1" x14ac:dyDescent="0.25">
      <c r="A29" s="23" t="s">
        <v>43</v>
      </c>
      <c r="B29" s="38" t="s">
        <v>23</v>
      </c>
      <c r="C29" s="24">
        <v>23924616.390000001</v>
      </c>
      <c r="D29" s="24">
        <v>58714137</v>
      </c>
      <c r="E29" s="24">
        <v>61692046</v>
      </c>
      <c r="F29" s="24">
        <v>27876625.530000001</v>
      </c>
      <c r="G29" s="14">
        <f t="shared" si="1"/>
        <v>45.186741788398457</v>
      </c>
      <c r="H29" s="14">
        <f t="shared" si="3"/>
        <v>116.51858937078656</v>
      </c>
    </row>
    <row r="30" spans="1:8" ht="30.75" hidden="1" customHeight="1" x14ac:dyDescent="0.25">
      <c r="A30" s="40" t="s">
        <v>26</v>
      </c>
      <c r="B30" s="45" t="s">
        <v>23</v>
      </c>
      <c r="C30" s="47"/>
      <c r="D30" s="47"/>
      <c r="E30" s="47"/>
      <c r="F30" s="47"/>
      <c r="G30" s="14" t="e">
        <f t="shared" si="1"/>
        <v>#DIV/0!</v>
      </c>
      <c r="H30" s="14" t="e">
        <f t="shared" si="3"/>
        <v>#DIV/0!</v>
      </c>
    </row>
    <row r="31" spans="1:8" ht="46.5" hidden="1" customHeight="1" x14ac:dyDescent="0.25">
      <c r="A31" s="12" t="s">
        <v>27</v>
      </c>
      <c r="B31" s="16" t="s">
        <v>23</v>
      </c>
      <c r="C31" s="18"/>
      <c r="D31" s="18"/>
      <c r="E31" s="18"/>
      <c r="F31" s="18"/>
      <c r="G31" s="14" t="e">
        <f t="shared" si="1"/>
        <v>#DIV/0!</v>
      </c>
      <c r="H31" s="14" t="e">
        <f t="shared" si="3"/>
        <v>#DIV/0!</v>
      </c>
    </row>
    <row r="32" spans="1:8" ht="24" hidden="1" customHeight="1" x14ac:dyDescent="0.25">
      <c r="A32" s="15" t="s">
        <v>28</v>
      </c>
      <c r="B32" s="16" t="s">
        <v>23</v>
      </c>
      <c r="C32" s="18"/>
      <c r="D32" s="18"/>
      <c r="E32" s="18"/>
      <c r="F32" s="18"/>
      <c r="G32" s="14" t="e">
        <f>F32/E32*100</f>
        <v>#DIV/0!</v>
      </c>
      <c r="H32" s="14" t="e">
        <f>F32/C32*100</f>
        <v>#DIV/0!</v>
      </c>
    </row>
    <row r="33" spans="1:8" ht="31.5" hidden="1" customHeight="1" x14ac:dyDescent="0.25">
      <c r="A33" s="40" t="s">
        <v>29</v>
      </c>
      <c r="B33" s="45" t="s">
        <v>23</v>
      </c>
      <c r="C33" s="47"/>
      <c r="D33" s="47"/>
      <c r="E33" s="47"/>
      <c r="F33" s="47"/>
      <c r="G33" s="14" t="e">
        <f t="shared" si="1"/>
        <v>#DIV/0!</v>
      </c>
      <c r="H33" s="14" t="e">
        <f t="shared" si="3"/>
        <v>#DIV/0!</v>
      </c>
    </row>
    <row r="34" spans="1:8" ht="48.75" hidden="1" customHeight="1" x14ac:dyDescent="0.25">
      <c r="A34" s="12" t="s">
        <v>4</v>
      </c>
      <c r="B34" s="16" t="s">
        <v>23</v>
      </c>
      <c r="C34" s="18"/>
      <c r="D34" s="18"/>
      <c r="E34" s="18"/>
      <c r="F34" s="18"/>
      <c r="G34" s="14" t="e">
        <f t="shared" si="1"/>
        <v>#DIV/0!</v>
      </c>
      <c r="H34" s="14" t="e">
        <f t="shared" si="3"/>
        <v>#DIV/0!</v>
      </c>
    </row>
    <row r="35" spans="1:8" ht="21" hidden="1" customHeight="1" x14ac:dyDescent="0.25">
      <c r="A35" s="15" t="s">
        <v>28</v>
      </c>
      <c r="B35" s="16" t="s">
        <v>23</v>
      </c>
      <c r="C35" s="18"/>
      <c r="D35" s="18"/>
      <c r="E35" s="18"/>
      <c r="F35" s="18"/>
      <c r="G35" s="14" t="e">
        <f t="shared" si="1"/>
        <v>#DIV/0!</v>
      </c>
      <c r="H35" s="14" t="e">
        <f t="shared" ref="H35:H38" si="4">F35/C35*100</f>
        <v>#DIV/0!</v>
      </c>
    </row>
    <row r="36" spans="1:8" ht="30" hidden="1" x14ac:dyDescent="0.25">
      <c r="A36" s="40" t="s">
        <v>30</v>
      </c>
      <c r="B36" s="45" t="s">
        <v>23</v>
      </c>
      <c r="C36" s="47"/>
      <c r="D36" s="47"/>
      <c r="E36" s="47"/>
      <c r="F36" s="47"/>
      <c r="G36" s="14" t="e">
        <f t="shared" si="1"/>
        <v>#DIV/0!</v>
      </c>
      <c r="H36" s="14" t="e">
        <f t="shared" si="4"/>
        <v>#DIV/0!</v>
      </c>
    </row>
    <row r="37" spans="1:8" ht="32.25" hidden="1" customHeight="1" x14ac:dyDescent="0.25">
      <c r="A37" s="12" t="s">
        <v>31</v>
      </c>
      <c r="B37" s="16" t="s">
        <v>23</v>
      </c>
      <c r="C37" s="18"/>
      <c r="D37" s="18"/>
      <c r="E37" s="18"/>
      <c r="F37" s="18"/>
      <c r="G37" s="14" t="e">
        <f t="shared" si="1"/>
        <v>#DIV/0!</v>
      </c>
      <c r="H37" s="14" t="e">
        <f t="shared" si="4"/>
        <v>#DIV/0!</v>
      </c>
    </row>
    <row r="38" spans="1:8" hidden="1" x14ac:dyDescent="0.25">
      <c r="A38" s="15" t="s">
        <v>28</v>
      </c>
      <c r="B38" s="16" t="s">
        <v>23</v>
      </c>
      <c r="C38" s="18"/>
      <c r="D38" s="18"/>
      <c r="E38" s="18"/>
      <c r="F38" s="18"/>
      <c r="G38" s="14" t="e">
        <f t="shared" si="1"/>
        <v>#DIV/0!</v>
      </c>
      <c r="H38" s="14" t="e">
        <f t="shared" si="4"/>
        <v>#DIV/0!</v>
      </c>
    </row>
    <row r="39" spans="1:8" ht="33.75" customHeight="1" x14ac:dyDescent="0.25">
      <c r="A39" s="23" t="s">
        <v>48</v>
      </c>
      <c r="B39" s="38" t="s">
        <v>32</v>
      </c>
      <c r="C39" s="24"/>
      <c r="D39" s="24">
        <v>50000</v>
      </c>
      <c r="E39" s="24">
        <v>50000</v>
      </c>
      <c r="F39" s="24"/>
      <c r="G39" s="14">
        <f t="shared" si="1"/>
        <v>0</v>
      </c>
      <c r="H39" s="14"/>
    </row>
    <row r="40" spans="1:8" ht="15" hidden="1" customHeight="1" x14ac:dyDescent="0.25">
      <c r="A40" s="40" t="s">
        <v>20</v>
      </c>
      <c r="B40" s="45" t="s">
        <v>32</v>
      </c>
      <c r="C40" s="47"/>
      <c r="D40" s="47"/>
      <c r="E40" s="47"/>
      <c r="F40" s="47"/>
      <c r="G40" s="14" t="e">
        <f t="shared" si="1"/>
        <v>#DIV/0!</v>
      </c>
      <c r="H40" s="14"/>
    </row>
    <row r="41" spans="1:8" ht="19.5" hidden="1" customHeight="1" x14ac:dyDescent="0.25">
      <c r="A41" s="15" t="s">
        <v>20</v>
      </c>
      <c r="B41" s="16" t="s">
        <v>32</v>
      </c>
      <c r="C41" s="18"/>
      <c r="D41" s="18"/>
      <c r="E41" s="18"/>
      <c r="F41" s="18"/>
      <c r="G41" s="14" t="e">
        <f t="shared" si="1"/>
        <v>#DIV/0!</v>
      </c>
      <c r="H41" s="14"/>
    </row>
    <row r="42" spans="1:8" ht="15" hidden="1" customHeight="1" x14ac:dyDescent="0.25">
      <c r="A42" s="15" t="s">
        <v>15</v>
      </c>
      <c r="B42" s="16" t="s">
        <v>32</v>
      </c>
      <c r="C42" s="18"/>
      <c r="D42" s="18"/>
      <c r="E42" s="18"/>
      <c r="F42" s="18"/>
      <c r="G42" s="14" t="e">
        <f t="shared" si="1"/>
        <v>#DIV/0!</v>
      </c>
      <c r="H42" s="14"/>
    </row>
    <row r="43" spans="1:8" ht="29.25" customHeight="1" x14ac:dyDescent="0.25">
      <c r="A43" s="23" t="s">
        <v>44</v>
      </c>
      <c r="B43" s="38" t="s">
        <v>33</v>
      </c>
      <c r="C43" s="24"/>
      <c r="D43" s="24">
        <v>15000</v>
      </c>
      <c r="E43" s="24">
        <v>15000</v>
      </c>
      <c r="F43" s="24"/>
      <c r="G43" s="14">
        <f t="shared" si="1"/>
        <v>0</v>
      </c>
      <c r="H43" s="14"/>
    </row>
    <row r="44" spans="1:8" ht="18" hidden="1" customHeight="1" x14ac:dyDescent="0.25">
      <c r="A44" s="40" t="s">
        <v>20</v>
      </c>
      <c r="B44" s="45" t="s">
        <v>33</v>
      </c>
      <c r="C44" s="18"/>
      <c r="D44" s="18"/>
      <c r="E44" s="18"/>
      <c r="F44" s="18"/>
      <c r="G44" s="14" t="e">
        <f t="shared" si="1"/>
        <v>#DIV/0!</v>
      </c>
      <c r="H44" s="14"/>
    </row>
    <row r="45" spans="1:8" ht="15" hidden="1" customHeight="1" x14ac:dyDescent="0.25">
      <c r="A45" s="15" t="s">
        <v>20</v>
      </c>
      <c r="B45" s="16" t="s">
        <v>33</v>
      </c>
      <c r="C45" s="18"/>
      <c r="D45" s="18"/>
      <c r="E45" s="18"/>
      <c r="F45" s="18"/>
      <c r="G45" s="14" t="e">
        <f t="shared" si="1"/>
        <v>#DIV/0!</v>
      </c>
      <c r="H45" s="14"/>
    </row>
    <row r="46" spans="1:8" ht="20.25" hidden="1" customHeight="1" x14ac:dyDescent="0.25">
      <c r="A46" s="15" t="s">
        <v>28</v>
      </c>
      <c r="B46" s="16" t="s">
        <v>33</v>
      </c>
      <c r="C46" s="18"/>
      <c r="D46" s="18"/>
      <c r="E46" s="18"/>
      <c r="F46" s="18"/>
      <c r="G46" s="14" t="e">
        <f t="shared" si="1"/>
        <v>#DIV/0!</v>
      </c>
      <c r="H46" s="14"/>
    </row>
    <row r="47" spans="1:8" ht="31.5" customHeight="1" x14ac:dyDescent="0.25">
      <c r="A47" s="48" t="s">
        <v>34</v>
      </c>
      <c r="B47" s="38" t="s">
        <v>35</v>
      </c>
      <c r="C47" s="49"/>
      <c r="D47" s="49">
        <v>100000</v>
      </c>
      <c r="E47" s="49">
        <v>100000</v>
      </c>
      <c r="F47" s="49"/>
      <c r="G47" s="14">
        <f t="shared" si="1"/>
        <v>0</v>
      </c>
      <c r="H47" s="14"/>
    </row>
    <row r="48" spans="1:8" ht="0.75" customHeight="1" x14ac:dyDescent="0.25">
      <c r="A48" s="40" t="s">
        <v>20</v>
      </c>
      <c r="B48" s="45" t="s">
        <v>35</v>
      </c>
      <c r="C48" s="18"/>
      <c r="D48" s="18"/>
      <c r="E48" s="18">
        <v>1000</v>
      </c>
      <c r="F48" s="18"/>
      <c r="G48" s="22">
        <f t="shared" si="1"/>
        <v>0</v>
      </c>
      <c r="H48" s="14"/>
    </row>
    <row r="49" spans="1:8" s="7" customFormat="1" hidden="1" x14ac:dyDescent="0.25">
      <c r="A49" s="15" t="s">
        <v>20</v>
      </c>
      <c r="B49" s="16" t="s">
        <v>35</v>
      </c>
      <c r="C49" s="18"/>
      <c r="D49" s="18"/>
      <c r="E49" s="18"/>
      <c r="F49" s="18"/>
      <c r="G49" s="22" t="e">
        <f t="shared" si="1"/>
        <v>#DIV/0!</v>
      </c>
      <c r="H49" s="22"/>
    </row>
    <row r="50" spans="1:8" hidden="1" x14ac:dyDescent="0.25">
      <c r="A50" s="15" t="s">
        <v>28</v>
      </c>
      <c r="B50" s="16" t="s">
        <v>35</v>
      </c>
      <c r="C50" s="18"/>
      <c r="D50" s="18"/>
      <c r="E50" s="18"/>
      <c r="F50" s="18"/>
      <c r="G50" s="22" t="e">
        <f t="shared" si="1"/>
        <v>#DIV/0!</v>
      </c>
      <c r="H50" s="22"/>
    </row>
    <row r="51" spans="1:8" ht="33.75" customHeight="1" x14ac:dyDescent="0.25">
      <c r="A51" s="23" t="s">
        <v>49</v>
      </c>
      <c r="B51" s="38" t="s">
        <v>36</v>
      </c>
      <c r="C51" s="24"/>
      <c r="D51" s="24">
        <v>100000</v>
      </c>
      <c r="E51" s="24">
        <v>100000</v>
      </c>
      <c r="F51" s="24"/>
      <c r="G51" s="22">
        <f t="shared" si="1"/>
        <v>0</v>
      </c>
      <c r="H51" s="22"/>
    </row>
    <row r="52" spans="1:8" hidden="1" x14ac:dyDescent="0.25">
      <c r="A52" s="40" t="s">
        <v>20</v>
      </c>
      <c r="B52" s="45" t="s">
        <v>36</v>
      </c>
      <c r="C52" s="18"/>
      <c r="D52" s="18"/>
      <c r="E52" s="18"/>
      <c r="F52" s="18"/>
      <c r="G52" s="22" t="e">
        <f t="shared" si="1"/>
        <v>#DIV/0!</v>
      </c>
      <c r="H52" s="22"/>
    </row>
    <row r="53" spans="1:8" hidden="1" x14ac:dyDescent="0.25">
      <c r="A53" s="15" t="s">
        <v>20</v>
      </c>
      <c r="B53" s="16" t="s">
        <v>36</v>
      </c>
      <c r="C53" s="18"/>
      <c r="D53" s="18"/>
      <c r="E53" s="18"/>
      <c r="F53" s="18"/>
      <c r="G53" s="22" t="e">
        <f t="shared" si="1"/>
        <v>#DIV/0!</v>
      </c>
      <c r="H53" s="22"/>
    </row>
    <row r="54" spans="1:8" hidden="1" x14ac:dyDescent="0.25">
      <c r="A54" s="12" t="s">
        <v>10</v>
      </c>
      <c r="B54" s="16" t="s">
        <v>36</v>
      </c>
      <c r="C54" s="18"/>
      <c r="D54" s="18"/>
      <c r="E54" s="18"/>
      <c r="F54" s="18"/>
      <c r="G54" s="22" t="e">
        <f t="shared" si="1"/>
        <v>#DIV/0!</v>
      </c>
      <c r="H54" s="22"/>
    </row>
    <row r="55" spans="1:8" ht="19.5" customHeight="1" x14ac:dyDescent="0.25">
      <c r="A55" s="23" t="s">
        <v>50</v>
      </c>
      <c r="B55" s="38" t="s">
        <v>37</v>
      </c>
      <c r="C55" s="24"/>
      <c r="D55" s="24">
        <v>628200</v>
      </c>
      <c r="E55" s="24">
        <v>2048404.5</v>
      </c>
      <c r="F55" s="24"/>
      <c r="G55" s="22">
        <f t="shared" si="1"/>
        <v>0</v>
      </c>
      <c r="H55" s="22"/>
    </row>
    <row r="56" spans="1:8" ht="18" hidden="1" customHeight="1" x14ac:dyDescent="0.25">
      <c r="A56" s="40" t="s">
        <v>20</v>
      </c>
      <c r="B56" s="45" t="s">
        <v>37</v>
      </c>
      <c r="C56" s="18"/>
      <c r="D56" s="18"/>
      <c r="E56" s="18"/>
      <c r="F56" s="18"/>
      <c r="G56" s="22" t="e">
        <f t="shared" si="1"/>
        <v>#DIV/0!</v>
      </c>
      <c r="H56" s="22"/>
    </row>
    <row r="57" spans="1:8" hidden="1" x14ac:dyDescent="0.25">
      <c r="A57" s="15" t="s">
        <v>20</v>
      </c>
      <c r="B57" s="16" t="s">
        <v>37</v>
      </c>
      <c r="C57" s="18"/>
      <c r="D57" s="18"/>
      <c r="E57" s="18"/>
      <c r="F57" s="18"/>
      <c r="G57" s="22" t="e">
        <f t="shared" si="1"/>
        <v>#DIV/0!</v>
      </c>
      <c r="H57" s="22"/>
    </row>
    <row r="58" spans="1:8" ht="19.5" hidden="1" customHeight="1" x14ac:dyDescent="0.25">
      <c r="A58" s="15" t="s">
        <v>15</v>
      </c>
      <c r="B58" s="16" t="s">
        <v>37</v>
      </c>
      <c r="C58" s="18"/>
      <c r="D58" s="18"/>
      <c r="E58" s="18"/>
      <c r="F58" s="18"/>
      <c r="G58" s="22" t="e">
        <f t="shared" si="1"/>
        <v>#DIV/0!</v>
      </c>
      <c r="H58" s="22"/>
    </row>
    <row r="59" spans="1:8" s="7" customFormat="1" ht="14.25" customHeight="1" x14ac:dyDescent="0.25">
      <c r="A59" s="27" t="s">
        <v>6</v>
      </c>
      <c r="B59" s="25">
        <v>70</v>
      </c>
      <c r="C59" s="24">
        <v>863445.68</v>
      </c>
      <c r="D59" s="24">
        <v>1858847</v>
      </c>
      <c r="E59" s="24">
        <v>1858847</v>
      </c>
      <c r="F59" s="24">
        <v>800513.15</v>
      </c>
      <c r="G59" s="26">
        <f t="shared" si="1"/>
        <v>43.065037090196235</v>
      </c>
      <c r="H59" s="26">
        <f t="shared" ref="H59:H62" si="5">F59/C59*100</f>
        <v>92.71146622680422</v>
      </c>
    </row>
    <row r="60" spans="1:8" hidden="1" x14ac:dyDescent="0.25">
      <c r="A60" s="28" t="s">
        <v>38</v>
      </c>
      <c r="B60" s="20">
        <v>70</v>
      </c>
      <c r="C60" s="18">
        <v>181201.53</v>
      </c>
      <c r="D60" s="18"/>
      <c r="E60" s="18"/>
      <c r="F60" s="18"/>
      <c r="G60" s="22" t="e">
        <f t="shared" ref="G60:G62" si="6">F60/E60*100</f>
        <v>#DIV/0!</v>
      </c>
      <c r="H60" s="22">
        <f t="shared" si="5"/>
        <v>0</v>
      </c>
    </row>
    <row r="61" spans="1:8" ht="15" hidden="1" customHeight="1" x14ac:dyDescent="0.25">
      <c r="A61" s="29" t="s">
        <v>39</v>
      </c>
      <c r="B61" s="21">
        <v>70</v>
      </c>
      <c r="C61" s="18">
        <v>188907.58</v>
      </c>
      <c r="D61" s="18"/>
      <c r="E61" s="18"/>
      <c r="F61" s="18"/>
      <c r="G61" s="22" t="e">
        <f t="shared" si="6"/>
        <v>#DIV/0!</v>
      </c>
      <c r="H61" s="22">
        <f t="shared" si="5"/>
        <v>0</v>
      </c>
    </row>
    <row r="62" spans="1:8" s="7" customFormat="1" ht="21" customHeight="1" x14ac:dyDescent="0.25">
      <c r="A62" s="30" t="s">
        <v>7</v>
      </c>
      <c r="B62" s="31"/>
      <c r="C62" s="24">
        <f>C5+C12+C22+C29+C39+C43+C47+C51+C55+C59</f>
        <v>265440459.35000002</v>
      </c>
      <c r="D62" s="24">
        <f>D5+D12+D22+D29+D39+D43+D47+D51+D55+D59</f>
        <v>575356814.98000002</v>
      </c>
      <c r="E62" s="24">
        <f>E5+E12+E22+E29+E39+E43+E47+E51+E55+E59</f>
        <v>640757259.63999999</v>
      </c>
      <c r="F62" s="24">
        <f>F5+F12+F22+F29+F39+F43+F47+F51+F55+F59</f>
        <v>283754093.08999997</v>
      </c>
      <c r="G62" s="26">
        <f t="shared" si="6"/>
        <v>44.284179199065655</v>
      </c>
      <c r="H62" s="26">
        <f t="shared" si="5"/>
        <v>106.89933772147835</v>
      </c>
    </row>
    <row r="64" spans="1:8" ht="15.75" x14ac:dyDescent="0.25">
      <c r="A64" s="32"/>
      <c r="B64" s="33"/>
      <c r="C64" s="33"/>
      <c r="F64" s="33"/>
    </row>
    <row r="65" spans="1:6" x14ac:dyDescent="0.25">
      <c r="A65" s="35"/>
      <c r="B65"/>
      <c r="C65"/>
      <c r="D65"/>
    </row>
    <row r="66" spans="1:6" x14ac:dyDescent="0.25">
      <c r="A66" s="35"/>
      <c r="B66"/>
      <c r="C66"/>
      <c r="D66"/>
    </row>
    <row r="67" spans="1:6" x14ac:dyDescent="0.25">
      <c r="A67" s="35"/>
      <c r="B67"/>
      <c r="C67"/>
      <c r="D67"/>
    </row>
    <row r="68" spans="1:6" x14ac:dyDescent="0.25">
      <c r="D68" s="36"/>
      <c r="E68" s="36"/>
      <c r="F68" s="36"/>
    </row>
    <row r="69" spans="1:6" x14ac:dyDescent="0.25">
      <c r="D69" s="36"/>
      <c r="E69" s="36"/>
      <c r="F69" s="36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2018-07-24T13:54:52Z</dcterms:modified>
</cp:coreProperties>
</file>